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isabel\OneDrive - Ministério Público de Minas Gerais\Pasta do drive-IMPORTANTE\1-OBRAS MP\11-CATAGUAZES\LICITAÇÃO\p-ORÇ\INC-R1\"/>
    </mc:Choice>
  </mc:AlternateContent>
  <bookViews>
    <workbookView xWindow="0" yWindow="0" windowWidth="24000" windowHeight="9105" tabRatio="889"/>
  </bookViews>
  <sheets>
    <sheet name="VENDA INC " sheetId="12" r:id="rId1"/>
    <sheet name="Planilha1" sheetId="10" state="hidden" r:id="rId2"/>
    <sheet name="Planilha2" sheetId="11" state="hidden" r:id="rId3"/>
  </sheets>
  <definedNames>
    <definedName name="_xlnm.Print_Area" localSheetId="0">'VENDA INC '!$A$1:$H$58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2" l="1"/>
  <c r="E52" i="12"/>
  <c r="E51" i="12"/>
  <c r="E45" i="12"/>
  <c r="E46" i="12"/>
  <c r="E47" i="12"/>
  <c r="E48" i="12"/>
  <c r="E37" i="12"/>
  <c r="E38" i="12"/>
  <c r="E39" i="12"/>
  <c r="E40" i="12"/>
  <c r="E41" i="12"/>
  <c r="E42" i="12"/>
  <c r="E43" i="12"/>
  <c r="E44" i="12"/>
  <c r="E36" i="12"/>
  <c r="E33" i="12"/>
  <c r="E29" i="12"/>
  <c r="E30" i="12"/>
  <c r="E31" i="12"/>
  <c r="E32" i="12"/>
  <c r="E24" i="12"/>
  <c r="E25" i="12"/>
  <c r="E26" i="12"/>
  <c r="E27" i="12"/>
  <c r="E28" i="12"/>
  <c r="E19" i="12"/>
  <c r="E20" i="12"/>
  <c r="E21" i="12"/>
  <c r="E22" i="12"/>
  <c r="E23" i="12"/>
  <c r="E18" i="12"/>
  <c r="E12" i="12" l="1"/>
  <c r="E13" i="12"/>
  <c r="E10" i="12"/>
  <c r="E11" i="12"/>
  <c r="E9" i="12"/>
  <c r="F9" i="12" l="1"/>
  <c r="F19" i="12"/>
  <c r="F21" i="12"/>
  <c r="F22" i="12"/>
  <c r="F24" i="12"/>
  <c r="F25" i="12"/>
  <c r="F27" i="12"/>
  <c r="F28" i="12"/>
  <c r="F29" i="12"/>
  <c r="F31" i="12"/>
  <c r="F32" i="12"/>
  <c r="F33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51" i="12"/>
  <c r="F52" i="12"/>
  <c r="F55" i="12"/>
  <c r="F56" i="12" s="1"/>
  <c r="F53" i="12" l="1"/>
  <c r="F18" i="12"/>
  <c r="F11" i="12"/>
  <c r="F13" i="12"/>
  <c r="F30" i="12"/>
  <c r="F26" i="12"/>
  <c r="F23" i="12"/>
  <c r="F20" i="12"/>
  <c r="F10" i="12"/>
  <c r="F12" i="12"/>
  <c r="F49" i="12"/>
  <c r="F14" i="12" l="1"/>
  <c r="F15" i="12" s="1"/>
  <c r="F34" i="12"/>
  <c r="F57" i="12" s="1"/>
  <c r="F58" i="12" l="1"/>
</calcChain>
</file>

<file path=xl/sharedStrings.xml><?xml version="1.0" encoding="utf-8"?>
<sst xmlns="http://schemas.openxmlformats.org/spreadsheetml/2006/main" count="148" uniqueCount="112">
  <si>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</si>
  <si>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</si>
  <si>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 xml:space="preserve">ENDEREÇO DA OBRA: </t>
  </si>
  <si>
    <t>AV. HUMBERTO MAURO Nº396 - BAIRRO GRANJARIA – CATAGUASES- MG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</si>
  <si>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</si>
  <si>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</si>
  <si>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</si>
  <si>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</si>
  <si>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</si>
  <si>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</si>
  <si>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SISTEMA DE PREVENÇÃO E COMBATE A INCÊNDIO E PÂNICO</t>
  </si>
  <si>
    <t>18.1</t>
  </si>
  <si>
    <t>ÁREA EXTERNA</t>
  </si>
  <si>
    <t>18.1.1</t>
  </si>
  <si>
    <t>EXTINTOR E HIDRANTE</t>
  </si>
  <si>
    <t>18.1.1.1</t>
  </si>
  <si>
    <t>HIDRANTE DE RECALQUE COMPLETO EM CAIXA DE ALVENARIA</t>
  </si>
  <si>
    <t>UN.</t>
  </si>
  <si>
    <t>18.1.1.2</t>
  </si>
  <si>
    <t>TUBO DE AÇO GALVANIZADO COM COSTURA, INCLUSIVE CONEXÕES E SUPORTES, D = 2 1/2"</t>
  </si>
  <si>
    <t>M</t>
  </si>
  <si>
    <t>18.1.1.3</t>
  </si>
  <si>
    <t>SUB-TOTAL ITEM 18.1.1</t>
  </si>
  <si>
    <t>SUB-TOTAL ITEM 18.1</t>
  </si>
  <si>
    <t>18.2</t>
  </si>
  <si>
    <t>ÁREA INTERNA</t>
  </si>
  <si>
    <t>18.2.1</t>
  </si>
  <si>
    <t>PLACAS</t>
  </si>
  <si>
    <t>18.2.1.1</t>
  </si>
  <si>
    <t>PLACA DE SINALIZACAO DE SEGURANCA CONTRA INCENDIO, FOTOLUMINESCENTE, RETANGULAR, *26 x 13* CM, EM PVC *2* mm ANTI-CHAMAS (SIMBOLOS, CORES E PICTOGRAMAS CONFORME NBR 13434) 
S2-D - IT 15</t>
  </si>
  <si>
    <t>18.2.1.2</t>
  </si>
  <si>
    <t>PLACA DE SINALIZACAO DE SEGURANCA CONTRA INCENDIO, FOTOLUMINESCENTE, RETANGULAR, *26 x 13* CM, EM PVC *2* mm ANTI-CHAMAS (SIMBOLOS, CORES E PICTOGRAMAS CONFORME NBR 13434) 
S2-E - IT 15</t>
  </si>
  <si>
    <t>18.2.1.3</t>
  </si>
  <si>
    <t>PLACA DE SINALIZACAO DE SEGURANCA CONTRA INCENDIO, FOTOLUMINESCENTE, RETANGULAR, *26 x 13* CM, EM PVC *2* mm ANTI-CHAMAS (SIMBOLOS, CORES E PICTOGRAMAS CONFORME NBR 13434) 
S3 - IT 15</t>
  </si>
  <si>
    <t>18.2.1.4</t>
  </si>
  <si>
    <t>PLACA DE SINALIZACAO DE SEGURANCA CONTRA INCENDIO, FOTOLUMINESCENTE, RETANGULAR, *26 x 13* CM, EM PVC *2* mm ANTI-CHAMAS (SIMBOLOS, CORES E PICTOGRAMAS CONFORME NBR 13434) 
S8 - IT 15</t>
  </si>
  <si>
    <t>18.2.1.5</t>
  </si>
  <si>
    <t>PLACA DE SINALIZACAO DE SEGURANCA CONTRA INCENDIO, FOTOLUMINESCENTE, RETANGULAR, *26 x 13* CM, EM PVC *2* mm ANTI-CHAMAS (SIMBOLOS, CORES E PICTOGRAMAS CONFORME NBR 13434) 
S12 - IT 15</t>
  </si>
  <si>
    <t>18.2.1.6</t>
  </si>
  <si>
    <t>18.2.1.7</t>
  </si>
  <si>
    <t>18.2.1.8</t>
  </si>
  <si>
    <t>18.2.1.9</t>
  </si>
  <si>
    <t>18.2.1.10</t>
  </si>
  <si>
    <t>18.2.1.11</t>
  </si>
  <si>
    <t>M²</t>
  </si>
  <si>
    <t>18.2.1.12</t>
  </si>
  <si>
    <t>18.2.1.13</t>
  </si>
  <si>
    <t>18.2.1.14</t>
  </si>
  <si>
    <t xml:space="preserve">PLACA DE SINALIZACAO, QUADRADA, "20 x 20" CM *ALIMENTAÇÃO DA BOMBA DE INCÊNDIO - NÃO DESLIGUE* ANTI-CHAMAS (SIMBOLOS, CORES E PICTOGRAMAS CONFORME NBR 13434) </t>
  </si>
  <si>
    <t>18.2.1.15</t>
  </si>
  <si>
    <t>SUB-TOTAL ITEM 18.2.1</t>
  </si>
  <si>
    <t>18.2.2</t>
  </si>
  <si>
    <t>HIDRANTE</t>
  </si>
  <si>
    <t>18.2.2.1</t>
  </si>
  <si>
    <t>ABRIGO EM CHAPA DE AÇO CARBONO DE SOBREPOR, PINTADO DE VERMELHO NAS DIMENSÕES (90X60X17)CM COM UMA PORTA COM VIDRO TRANSPARENTE COM A INSCRIÇÃO "INCÊNDIO", INCLUINDO SUPORTE BASCULANTE PARA MANGUEIRA, MANGUEIRA TIPO 2 COMPRIMENTO 15M, REGISTRO GLOBO E ACESSÓRIOS, FORNECIMENTO E INSTALAÇÃO</t>
  </si>
  <si>
    <t>18.2.2.2</t>
  </si>
  <si>
    <t>18.2.2.3</t>
  </si>
  <si>
    <t>18.2.2.4</t>
  </si>
  <si>
    <t>MANGUEIRA DE FIBRA SINTÉTICA E BORRACHA D = 40mm, 15 m</t>
  </si>
  <si>
    <t>18.2.2.5</t>
  </si>
  <si>
    <t>ESGUICHO TIPO AGULHETA, JUNTA DE UNIÃO ENGATE RÁPIDO D = 40mm</t>
  </si>
  <si>
    <t>18.2.2.6</t>
  </si>
  <si>
    <t>CHAVE PARA CONEXÃO DE ENGATE RÁPIDO, (STORZ), 65 x 40 mm</t>
  </si>
  <si>
    <t>18.2.2.7</t>
  </si>
  <si>
    <t>18.2.2.8</t>
  </si>
  <si>
    <t>18.2.2.9</t>
  </si>
  <si>
    <t>18.2.2.10</t>
  </si>
  <si>
    <t>18.2.2.11</t>
  </si>
  <si>
    <t>18.2.2.12</t>
  </si>
  <si>
    <t>18.2.2.13</t>
  </si>
  <si>
    <t>SUB-TOTAL ITEM 18.2.2</t>
  </si>
  <si>
    <t>18.2.3</t>
  </si>
  <si>
    <t>TUBULAÇÃO E CONEXÕES</t>
  </si>
  <si>
    <t>18.2.3.1</t>
  </si>
  <si>
    <t>18.2.3.2</t>
  </si>
  <si>
    <t>SUB-TOTAL ITEM 18.2.3</t>
  </si>
  <si>
    <t>18.2.4</t>
  </si>
  <si>
    <t>INFRAESTRUTURA PARA ASSENTAMENTO DE TUBULAÇÕES</t>
  </si>
  <si>
    <t>18.2.4.1</t>
  </si>
  <si>
    <t>PINTURA ESMALTE BRILHANTE, ESMALTE SINTÉTICO, NAS TUBULAÇÕES APARENTES</t>
  </si>
  <si>
    <t>SUB-TOTAL ITEM 18.2.4</t>
  </si>
  <si>
    <t>SUB-TOTAL ITEM 18.2</t>
  </si>
  <si>
    <t>TOTAL ITEM 18</t>
  </si>
  <si>
    <t>EXECUÇÃO DE VALA ENTERRADA PARA TUBULAÇÃO, INCLUINDO ESCAVAÇÃO, APILOAMENTO E REATERRO, ENVELOPE DE CONCRETO PARA PROTEÇÃO DE TUBOS DE AÇO GALVANIZADO ENTERRADO - CONCRETO TIPO A FCK = 15 MPA, ESP 26,5  CM E CAMADA DE AREIA COMPACTADA ESP 20CM</t>
  </si>
  <si>
    <t xml:space="preserve">UN. </t>
  </si>
  <si>
    <t>PLACA DE SINALIZACAO DE SEGURANCA CONTRA INCENDIO, FOTOLUMINESCENTE, QUADRADA, *31,3 X 31,3* CM, EM PVC *2* mm ANTI-CHAMAS (SIMBOLOS, CORES E PICTOGRAMAS CONFORME NBR 13434) 
M1 - IT 15</t>
  </si>
  <si>
    <t>BOMBA CENTRÍFUGA PARA PREVENÇÃO CONTRA INCÊNDIO COM AS SEGUINTES CARACTERÍSTICAS:
POTÊNCIA: 7,5 cv
ALTURA MANOMÉTRICA: 40 mca
VAZÃO: 31,7 m3/h
REF.: Schneider BPI-22 R 21/2  Trifásico</t>
  </si>
  <si>
    <t>ABRIGO PARA EXTINTOR INCENDIO 75X30X25 CM</t>
  </si>
  <si>
    <t>MANÔMETRO WILLY, MOD. 2 1/2", ESCALA DE LEITURA DE 0 A 100 PSI</t>
  </si>
  <si>
    <t>PRESSOSTATO TELEMECANIQUE, MODELO XML B004 A2S11, COM ESCALA DE 3 A 58 PSI</t>
  </si>
  <si>
    <t>18.1.1.4</t>
  </si>
  <si>
    <t>EXTINTOR DE INCÊNDIO TIPO PÓ QUÍMICO 4-A:40-B:C, CAPACIDADE 6 KG</t>
  </si>
  <si>
    <t>18.2.1.16</t>
  </si>
  <si>
    <t>18.1.1.5</t>
  </si>
  <si>
    <t>PLACA DE SINALIZACAO DE SEGURANCA CONTRA INCENDIO, FOTOLUMINESCENTE, QUADRADA, *20 X 20* CM, EM PVC *2* mm ANTI-CHAMAS (SIMBOLOS, CORES E PICTOGRAMAS CONFORME NBR 13434) 
E1 - IT 15</t>
  </si>
  <si>
    <t>PLACA DE SINALIZACAO DE SEGURANCA CONTRA INCENDIO, FOTOLUMINESCENTE, QUADRADA, *20 X 20* CM, EM PVC *2* mm ANTI-CHAMAS (SIMBOLOS, CORES E PICTOGRAMAS CONFORME NBR 13434) 
E2 - IT 15</t>
  </si>
  <si>
    <t>PLACA DE SINALIZACAO DE SEGURANCA CONTRA INCENDIO, FOTOLUMINESCENTE, QUADRADA, *20 X 20* CM, EM PVC *2* mm ANTI-CHAMAS (SIMBOLOS, CORES E PICTOGRAMAS CONFORME NBR 13434) 
E3 - IT 15</t>
  </si>
  <si>
    <t>PLACA DE SINALIZACAO DE SEGURANCA CONTRA INCENDIO, FOTOLUMINESCENTE, QUADRADA, *20 X 20* CM, EM PVC *2* mm ANTI-CHAMAS (SIMBOLOS, CORES E PICTOGRAMAS CONFORME NBR 13434) 
E5 - IT 15</t>
  </si>
  <si>
    <t>PLACA DE SINALIZACAO DE SEGURANCA CONTRA INCENDIO, FOTOLUMINESCENTE, QUADRADA, *20 X 20* CM, EM PVC *2* mm ANTI-CHAMAS (SIMBOLOS, CORES E PICTOGRAMAS CONFORME NBR 13434) 
E8 - IT 15</t>
  </si>
  <si>
    <t>PINTURA DE PISO QUADRADA, NAS CORES VERMELHO E AMARELO, DIMENSÕES *100 X 100* CM, CONFORME DETALHADO EM PROJETO.
E12 - IT 15</t>
  </si>
  <si>
    <t>PLACA DE SINALIZACAO DE SEGURANCA CONTRA INCENDIO, FOTOLUMINESCENTE, CIRCULAR, D=15 CM, EM PVC *2* mm ANTI-CHAMAS (SIMBOLOS, CORES E PICTOGRAMAS CONFORME NBR 13434) 
P4 - IT 15</t>
  </si>
  <si>
    <t>REGISTRO GLOBO ANGULAR 45° - Ø65mm (2 1/2")</t>
  </si>
  <si>
    <t>ADAPTADOR EM LATÃO PARA INSTALAÇÃO PREDIAL DE COMBATE A INCÊNDIO ENGATE RÁPIDO 1 1/2" x ROSCA INTERNA 5 FIOS 2 1/2"</t>
  </si>
  <si>
    <t>REGISTRO DE GAVETA BRUTO (3/4") - PADRÃO MÉDIO</t>
  </si>
  <si>
    <t>REGISTRO DE GAVETA BRUTO (2 1/2") - PADRÃO MÉDIO</t>
  </si>
  <si>
    <t>VÁLVULA RETENÇÃO HORIZONTAL (2 1/2")</t>
  </si>
  <si>
    <t>CILINDRO DE PRESSÃO OU MOLA PNEUMÁTICA DE DIÂMETRO 150 mm, COMPRIMENTO DE 1,20 m COM GARRAS PARA FIXAÇÃO NA PAREDE</t>
  </si>
  <si>
    <t>TUBO DE AÇO GALVANIZADO COM COSTURA, INCLUSIVE CONEXÕES E SUPORTES, D = 3/4"</t>
  </si>
  <si>
    <t>PLANILHA ORÇAMENTÁRIA DE VENDA
PREVENÇÃO E COMBATE A INCÊNDIO</t>
  </si>
  <si>
    <t>EMPRESA:</t>
  </si>
  <si>
    <t>Fator multiplicador k:</t>
  </si>
  <si>
    <t>PREÇO UNIT.
 DE VENDA - REFERÊNCIA MPMG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</si>
</sst>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6" formatCode="0.0000"/>
    <numFmt numFmtId="168" formatCode="[$-416]General"/>
    <numFmt numFmtId="172" formatCode="_(&quot;R$ &quot;* #,##0.00_);_(&quot;R$ &quot;* \(#,##0.00\);_(&quot;R$ &quot;* \-??_);_(@_)"/>
    <numFmt numFmtId="173" formatCode="_(* #,##0.00_);_(* \(#,##0.00\);_(* \-??_);_(@_)"/>
    <numFmt numFmtId="174" formatCode="_-&quot;R$ &quot;* #,##0.00_-;&quot;-R$ &quot;* #,##0.00_-;_-&quot;R$ &quot;* \-??_-;_-@_-"/>
    <numFmt numFmtId="175" formatCode="_-* #,##0.00_-;\-* #,##0.00_-;_-* \-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2"/>
      <color rgb="FF000000"/>
      <name val="Arial Narrow"/>
      <family val="2"/>
    </font>
    <font>
      <b/>
      <sz val="14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2"/>
      <color rgb="FF000000"/>
      <name val="Calibri"/>
      <family val="2"/>
      <scheme val="minor"/>
    </font>
    <font>
      <sz val="12"/>
      <name val="Arial Narrow"/>
      <family val="2"/>
    </font>
    <font>
      <sz val="11"/>
      <color theme="1"/>
      <name val="Arial"/>
      <family val="2"/>
    </font>
    <font>
      <b/>
      <sz val="12"/>
      <color rgb="FF000000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7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8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2" fontId="5" fillId="0" borderId="0" applyFill="0" applyBorder="0" applyAlignment="0" applyProtection="0"/>
    <xf numFmtId="173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4" fillId="0" borderId="0"/>
    <xf numFmtId="174" fontId="14" fillId="0" borderId="0" applyBorder="0" applyProtection="0"/>
    <xf numFmtId="0" fontId="15" fillId="0" borderId="0" applyBorder="0" applyProtection="0"/>
    <xf numFmtId="174" fontId="14" fillId="0" borderId="0" applyBorder="0" applyProtection="0"/>
    <xf numFmtId="174" fontId="14" fillId="0" borderId="0" applyBorder="0" applyProtection="0"/>
    <xf numFmtId="174" fontId="14" fillId="0" borderId="0" applyBorder="0" applyProtection="0"/>
    <xf numFmtId="174" fontId="14" fillId="0" borderId="0" applyBorder="0" applyProtection="0"/>
    <xf numFmtId="172" fontId="16" fillId="0" borderId="0" applyBorder="0" applyProtection="0"/>
    <xf numFmtId="174" fontId="14" fillId="0" borderId="0" applyBorder="0" applyProtection="0"/>
    <xf numFmtId="0" fontId="16" fillId="0" borderId="0"/>
    <xf numFmtId="0" fontId="14" fillId="0" borderId="0"/>
    <xf numFmtId="0" fontId="17" fillId="0" borderId="0"/>
    <xf numFmtId="0" fontId="16" fillId="0" borderId="0"/>
    <xf numFmtId="0" fontId="14" fillId="0" borderId="0"/>
    <xf numFmtId="9" fontId="14" fillId="0" borderId="0" applyBorder="0" applyProtection="0"/>
    <xf numFmtId="9" fontId="16" fillId="0" borderId="0" applyBorder="0" applyProtection="0"/>
    <xf numFmtId="0" fontId="16" fillId="0" borderId="0"/>
    <xf numFmtId="0" fontId="16" fillId="0" borderId="0"/>
    <xf numFmtId="0" fontId="18" fillId="0" borderId="0"/>
    <xf numFmtId="175" fontId="14" fillId="0" borderId="0" applyBorder="0" applyProtection="0"/>
    <xf numFmtId="175" fontId="14" fillId="0" borderId="0" applyBorder="0" applyProtection="0"/>
    <xf numFmtId="175" fontId="14" fillId="0" borderId="0" applyBorder="0" applyProtection="0"/>
    <xf numFmtId="175" fontId="14" fillId="0" borderId="0" applyBorder="0" applyProtection="0"/>
    <xf numFmtId="175" fontId="14" fillId="0" borderId="0" applyBorder="0" applyProtection="0"/>
    <xf numFmtId="173" fontId="16" fillId="0" borderId="0" applyBorder="0" applyProtection="0"/>
    <xf numFmtId="0" fontId="16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10">
    <xf numFmtId="0" fontId="0" fillId="0" borderId="0" xfId="0"/>
    <xf numFmtId="0" fontId="9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1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11" fillId="12" borderId="1" xfId="0" applyFont="1" applyFill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center" vertical="center"/>
    </xf>
    <xf numFmtId="164" fontId="9" fillId="8" borderId="13" xfId="1" applyNumberFormat="1" applyFont="1" applyFill="1" applyBorder="1" applyAlignment="1" applyProtection="1">
      <alignment horizontal="right" vertical="center"/>
    </xf>
    <xf numFmtId="164" fontId="11" fillId="11" borderId="13" xfId="1" applyNumberFormat="1" applyFont="1" applyFill="1" applyBorder="1" applyAlignment="1">
      <alignment horizontal="right" vertical="center"/>
    </xf>
    <xf numFmtId="164" fontId="9" fillId="6" borderId="13" xfId="1" applyNumberFormat="1" applyFont="1" applyFill="1" applyBorder="1" applyAlignment="1" applyProtection="1">
      <alignment horizontal="right" vertical="center" wrapText="1"/>
    </xf>
    <xf numFmtId="164" fontId="9" fillId="3" borderId="13" xfId="1" applyNumberFormat="1" applyFont="1" applyFill="1" applyBorder="1" applyAlignment="1" applyProtection="1">
      <alignment horizontal="right" vertical="center" wrapText="1"/>
    </xf>
    <xf numFmtId="0" fontId="11" fillId="9" borderId="13" xfId="0" applyFont="1" applyFill="1" applyBorder="1" applyAlignment="1">
      <alignment horizontal="left" vertical="center" wrapText="1"/>
    </xf>
    <xf numFmtId="0" fontId="11" fillId="10" borderId="13" xfId="7" applyFont="1" applyFill="1" applyBorder="1" applyAlignment="1" applyProtection="1">
      <alignment horizontal="center" vertical="center" wrapText="1"/>
      <protection locked="0"/>
    </xf>
    <xf numFmtId="0" fontId="11" fillId="10" borderId="13" xfId="7" applyFont="1" applyFill="1" applyBorder="1" applyAlignment="1" applyProtection="1">
      <alignment horizontal="right" vertical="center" wrapText="1"/>
      <protection locked="0"/>
    </xf>
    <xf numFmtId="2" fontId="9" fillId="9" borderId="13" xfId="11" applyNumberFormat="1" applyFont="1" applyFill="1" applyBorder="1" applyAlignment="1" applyProtection="1">
      <alignment horizontal="center" vertical="center"/>
    </xf>
    <xf numFmtId="164" fontId="9" fillId="9" borderId="13" xfId="1" applyNumberFormat="1" applyFont="1" applyFill="1" applyBorder="1" applyAlignment="1" applyProtection="1">
      <alignment horizontal="right" vertical="center"/>
    </xf>
    <xf numFmtId="0" fontId="11" fillId="3" borderId="13" xfId="7" applyFont="1" applyFill="1" applyBorder="1" applyAlignment="1" applyProtection="1">
      <alignment horizontal="left" vertical="center" wrapText="1"/>
      <protection locked="0"/>
    </xf>
    <xf numFmtId="2" fontId="9" fillId="6" borderId="13" xfId="11" applyNumberFormat="1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center" vertical="top" wrapText="1"/>
    </xf>
    <xf numFmtId="0" fontId="11" fillId="17" borderId="13" xfId="0" applyFont="1" applyFill="1" applyBorder="1" applyAlignment="1">
      <alignment vertical="top" wrapText="1"/>
    </xf>
    <xf numFmtId="4" fontId="9" fillId="17" borderId="13" xfId="11" applyNumberFormat="1" applyFont="1" applyFill="1" applyBorder="1" applyAlignment="1" applyProtection="1">
      <alignment horizontal="center" vertical="top"/>
    </xf>
    <xf numFmtId="0" fontId="20" fillId="3" borderId="13" xfId="7" applyFont="1" applyFill="1" applyBorder="1" applyAlignment="1" applyProtection="1">
      <alignment horizontal="left" vertical="center" wrapText="1"/>
      <protection locked="0"/>
    </xf>
    <xf numFmtId="0" fontId="11" fillId="3" borderId="1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9" fillId="15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horizontal="center" vertical="top" wrapText="1"/>
    </xf>
    <xf numFmtId="2" fontId="9" fillId="17" borderId="13" xfId="11" applyNumberFormat="1" applyFont="1" applyFill="1" applyBorder="1" applyAlignment="1" applyProtection="1">
      <alignment horizontal="center" vertical="center"/>
    </xf>
    <xf numFmtId="2" fontId="11" fillId="3" borderId="11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2" fontId="20" fillId="3" borderId="13" xfId="0" applyNumberFormat="1" applyFont="1" applyFill="1" applyBorder="1" applyAlignment="1">
      <alignment horizontal="center" vertical="center"/>
    </xf>
    <xf numFmtId="2" fontId="9" fillId="16" borderId="13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1" fillId="7" borderId="13" xfId="7" applyFont="1" applyFill="1" applyBorder="1" applyAlignment="1" applyProtection="1">
      <alignment horizontal="left" vertical="center" wrapText="1"/>
      <protection locked="0"/>
    </xf>
    <xf numFmtId="0" fontId="11" fillId="7" borderId="13" xfId="7" applyFont="1" applyFill="1" applyBorder="1" applyAlignment="1" applyProtection="1">
      <alignment horizontal="center" vertical="center" wrapText="1"/>
      <protection locked="0"/>
    </xf>
    <xf numFmtId="0" fontId="11" fillId="7" borderId="13" xfId="7" applyFont="1" applyFill="1" applyBorder="1" applyAlignment="1" applyProtection="1">
      <alignment horizontal="right" vertical="center" wrapText="1"/>
      <protection locked="0"/>
    </xf>
    <xf numFmtId="2" fontId="11" fillId="7" borderId="13" xfId="7" applyNumberFormat="1" applyFont="1" applyFill="1" applyBorder="1" applyAlignment="1" applyProtection="1">
      <alignment horizontal="center" vertical="center" wrapText="1"/>
      <protection locked="0"/>
    </xf>
    <xf numFmtId="2" fontId="19" fillId="3" borderId="13" xfId="0" applyNumberFormat="1" applyFont="1" applyFill="1" applyBorder="1" applyAlignment="1">
      <alignment horizontal="center" vertical="center"/>
    </xf>
    <xf numFmtId="164" fontId="11" fillId="11" borderId="1" xfId="1" applyNumberFormat="1" applyFont="1" applyFill="1" applyBorder="1" applyAlignment="1">
      <alignment horizontal="right" vertical="center"/>
    </xf>
    <xf numFmtId="4" fontId="9" fillId="17" borderId="14" xfId="11" applyNumberFormat="1" applyFont="1" applyFill="1" applyBorder="1" applyAlignment="1" applyProtection="1">
      <alignment horizontal="center" vertical="top"/>
    </xf>
    <xf numFmtId="164" fontId="9" fillId="8" borderId="14" xfId="1" applyNumberFormat="1" applyFont="1" applyFill="1" applyBorder="1" applyAlignment="1" applyProtection="1">
      <alignment horizontal="right" vertical="center"/>
    </xf>
    <xf numFmtId="44" fontId="11" fillId="17" borderId="13" xfId="17" applyFont="1" applyFill="1" applyBorder="1" applyAlignment="1" applyProtection="1">
      <alignment horizontal="right" vertical="center"/>
    </xf>
    <xf numFmtId="0" fontId="11" fillId="5" borderId="14" xfId="5" applyFont="1" applyFill="1" applyBorder="1" applyAlignment="1">
      <alignment vertical="center" wrapText="1"/>
    </xf>
    <xf numFmtId="0" fontId="11" fillId="5" borderId="16" xfId="5" applyFont="1" applyFill="1" applyBorder="1" applyAlignment="1">
      <alignment vertical="center" wrapText="1"/>
    </xf>
    <xf numFmtId="0" fontId="11" fillId="4" borderId="16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15" borderId="17" xfId="0" applyFont="1" applyFill="1" applyBorder="1" applyAlignment="1">
      <alignment horizontal="center" vertical="center"/>
    </xf>
    <xf numFmtId="0" fontId="10" fillId="17" borderId="18" xfId="7" applyFont="1" applyFill="1" applyBorder="1" applyAlignment="1" applyProtection="1">
      <alignment horizontal="right" vertical="center" wrapText="1"/>
      <protection locked="0"/>
    </xf>
    <xf numFmtId="0" fontId="10" fillId="17" borderId="19" xfId="7" applyFont="1" applyFill="1" applyBorder="1" applyAlignment="1" applyProtection="1">
      <alignment horizontal="center" vertical="top" wrapText="1"/>
      <protection locked="0"/>
    </xf>
    <xf numFmtId="2" fontId="9" fillId="3" borderId="14" xfId="0" applyNumberFormat="1" applyFont="1" applyFill="1" applyBorder="1" applyAlignment="1">
      <alignment horizontal="center" vertical="center"/>
    </xf>
    <xf numFmtId="44" fontId="11" fillId="9" borderId="1" xfId="1" applyFont="1" applyFill="1" applyBorder="1" applyAlignment="1">
      <alignment horizontal="right" vertical="center"/>
    </xf>
    <xf numFmtId="164" fontId="9" fillId="9" borderId="14" xfId="1" applyNumberFormat="1" applyFont="1" applyFill="1" applyBorder="1" applyAlignment="1" applyProtection="1">
      <alignment horizontal="right" vertical="center"/>
    </xf>
    <xf numFmtId="44" fontId="11" fillId="17" borderId="15" xfId="17" applyFont="1" applyFill="1" applyBorder="1" applyAlignment="1" applyProtection="1">
      <alignment horizontal="right" vertical="center"/>
    </xf>
    <xf numFmtId="2" fontId="19" fillId="14" borderId="13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vertical="center" wrapText="1"/>
    </xf>
    <xf numFmtId="2" fontId="9" fillId="14" borderId="13" xfId="0" applyNumberFormat="1" applyFont="1" applyFill="1" applyBorder="1" applyAlignment="1">
      <alignment horizontal="center" vertical="center"/>
    </xf>
    <xf numFmtId="164" fontId="20" fillId="3" borderId="17" xfId="1" applyNumberFormat="1" applyFont="1" applyFill="1" applyBorder="1" applyAlignment="1">
      <alignment horizontal="right" vertical="center" wrapText="1"/>
    </xf>
    <xf numFmtId="2" fontId="9" fillId="14" borderId="14" xfId="0" applyNumberFormat="1" applyFont="1" applyFill="1" applyBorder="1" applyAlignment="1">
      <alignment horizontal="center" vertical="center"/>
    </xf>
    <xf numFmtId="164" fontId="9" fillId="3" borderId="17" xfId="1" applyNumberFormat="1" applyFont="1" applyFill="1" applyBorder="1" applyAlignment="1" applyProtection="1">
      <alignment horizontal="right" vertical="center" wrapText="1"/>
    </xf>
    <xf numFmtId="164" fontId="20" fillId="3" borderId="13" xfId="1" applyNumberFormat="1" applyFont="1" applyFill="1" applyBorder="1" applyAlignment="1">
      <alignment horizontal="right" vertical="center" wrapText="1"/>
    </xf>
    <xf numFmtId="164" fontId="20" fillId="3" borderId="15" xfId="1" applyNumberFormat="1" applyFont="1" applyFill="1" applyBorder="1" applyAlignment="1">
      <alignment horizontal="right" vertical="center" wrapText="1"/>
    </xf>
    <xf numFmtId="0" fontId="11" fillId="3" borderId="20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vertical="center" wrapText="1"/>
    </xf>
    <xf numFmtId="0" fontId="13" fillId="4" borderId="16" xfId="0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/>
    </xf>
    <xf numFmtId="0" fontId="9" fillId="3" borderId="13" xfId="7" applyFont="1" applyFill="1" applyBorder="1" applyAlignment="1" applyProtection="1">
      <alignment horizontal="left" vertical="center" wrapText="1"/>
      <protection locked="0"/>
    </xf>
    <xf numFmtId="0" fontId="9" fillId="3" borderId="14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vertical="center"/>
    </xf>
    <xf numFmtId="0" fontId="11" fillId="4" borderId="10" xfId="0" applyFont="1" applyFill="1" applyBorder="1" applyAlignment="1">
      <alignment vertical="center" wrapText="1"/>
    </xf>
    <xf numFmtId="0" fontId="11" fillId="4" borderId="16" xfId="0" applyFont="1" applyFill="1" applyBorder="1" applyAlignment="1">
      <alignment horizontal="left" vertical="center" wrapText="1"/>
    </xf>
    <xf numFmtId="14" fontId="11" fillId="3" borderId="22" xfId="6" applyNumberFormat="1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vertical="center" wrapText="1"/>
    </xf>
    <xf numFmtId="166" fontId="9" fillId="3" borderId="22" xfId="0" applyNumberFormat="1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vertical="center"/>
    </xf>
    <xf numFmtId="0" fontId="11" fillId="0" borderId="21" xfId="6" applyFont="1" applyBorder="1" applyAlignment="1">
      <alignment horizontal="center" vertical="center"/>
    </xf>
    <xf numFmtId="0" fontId="9" fillId="6" borderId="21" xfId="5" applyFont="1" applyFill="1" applyBorder="1" applyAlignment="1">
      <alignment vertical="center" wrapText="1"/>
    </xf>
    <xf numFmtId="0" fontId="11" fillId="4" borderId="21" xfId="0" applyFont="1" applyFill="1" applyBorder="1" applyAlignment="1">
      <alignment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6" borderId="25" xfId="5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/>
    </xf>
    <xf numFmtId="14" fontId="9" fillId="4" borderId="9" xfId="0" applyNumberFormat="1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21" fillId="0" borderId="0" xfId="0" applyFont="1"/>
    <xf numFmtId="2" fontId="0" fillId="18" borderId="13" xfId="0" applyNumberForma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13" borderId="13" xfId="0" applyFont="1" applyFill="1" applyBorder="1" applyAlignment="1">
      <alignment horizontal="center" vertical="center" wrapText="1"/>
    </xf>
    <xf numFmtId="0" fontId="9" fillId="12" borderId="13" xfId="0" applyFont="1" applyFill="1" applyBorder="1" applyAlignment="1">
      <alignment horizontal="right" vertical="center"/>
    </xf>
    <xf numFmtId="164" fontId="9" fillId="6" borderId="13" xfId="1" applyNumberFormat="1" applyFont="1" applyFill="1" applyBorder="1" applyAlignment="1">
      <alignment horizontal="right" vertical="center" wrapText="1"/>
    </xf>
    <xf numFmtId="44" fontId="9" fillId="0" borderId="13" xfId="17" applyFont="1" applyFill="1" applyBorder="1" applyAlignment="1" applyProtection="1">
      <alignment horizontal="right" vertical="center" wrapText="1"/>
    </xf>
    <xf numFmtId="0" fontId="11" fillId="4" borderId="20" xfId="0" applyFont="1" applyFill="1" applyBorder="1" applyAlignment="1">
      <alignment vertical="center" wrapText="1"/>
    </xf>
  </cellXfs>
  <cellStyles count="75">
    <cellStyle name="Ênfase1 2" xfId="6"/>
    <cellStyle name="Ênfase1 2 2" xfId="53"/>
    <cellStyle name="Excel Built-in Normal" xfId="4"/>
    <cellStyle name="Hyperlink" xfId="19"/>
    <cellStyle name="Hyperlink 1" xfId="30"/>
    <cellStyle name="Moeda" xfId="1" builtinId="4"/>
    <cellStyle name="Moeda 2" xfId="17"/>
    <cellStyle name="Moeda 2 2" xfId="23"/>
    <cellStyle name="Moeda 2 2 2" xfId="32"/>
    <cellStyle name="Moeda 2 2 3" xfId="61"/>
    <cellStyle name="Moeda 2 2 4" xfId="74"/>
    <cellStyle name="Moeda 2 3" xfId="27"/>
    <cellStyle name="Moeda 2 3 2" xfId="33"/>
    <cellStyle name="Moeda 2 3 3" xfId="65"/>
    <cellStyle name="Moeda 2 4" xfId="31"/>
    <cellStyle name="Moeda 2 5" xfId="57"/>
    <cellStyle name="Moeda 2 6" xfId="70"/>
    <cellStyle name="Moeda 3" xfId="20"/>
    <cellStyle name="Moeda 3 2" xfId="34"/>
    <cellStyle name="Moeda 3 3" xfId="58"/>
    <cellStyle name="Moeda 3 4" xfId="71"/>
    <cellStyle name="Moeda 4" xfId="14"/>
    <cellStyle name="Moeda 4 2" xfId="35"/>
    <cellStyle name="Moeda 5" xfId="24"/>
    <cellStyle name="Moeda 5 2" xfId="36"/>
    <cellStyle name="Moeda 5 3" xfId="62"/>
    <cellStyle name="Moeda 6" xfId="29"/>
    <cellStyle name="Moeda 7" xfId="54"/>
    <cellStyle name="Moeda 8" xfId="67"/>
    <cellStyle name="Normal" xfId="0" builtinId="0"/>
    <cellStyle name="Normal 10 2" xfId="12"/>
    <cellStyle name="Normal 10 2 2" xfId="37"/>
    <cellStyle name="Normal 13" xfId="10"/>
    <cellStyle name="Normal 13 2" xfId="38"/>
    <cellStyle name="Normal 2" xfId="7"/>
    <cellStyle name="Normal 2 2" xfId="9"/>
    <cellStyle name="Normal 2 2 2" xfId="40"/>
    <cellStyle name="Normal 2 3" xfId="39"/>
    <cellStyle name="Normal 3" xfId="28"/>
    <cellStyle name="Normal 3 2" xfId="66"/>
    <cellStyle name="Normal 4 2 2" xfId="2"/>
    <cellStyle name="Normal 4 2 2 2" xfId="41"/>
    <cellStyle name="Porcentagem 2" xfId="13"/>
    <cellStyle name="Porcentagem 2 1" xfId="16"/>
    <cellStyle name="Porcentagem 2 1 2" xfId="43"/>
    <cellStyle name="Porcentagem 2 2" xfId="42"/>
    <cellStyle name="Texto Explicativo 2 17" xfId="5"/>
    <cellStyle name="Texto Explicativo 2 17 2" xfId="44"/>
    <cellStyle name="Título 3 2 12" xfId="18"/>
    <cellStyle name="Título 3 2 12 2" xfId="45"/>
    <cellStyle name="Vírgula" xfId="11" builtinId="3"/>
    <cellStyle name="Vírgula 2" xfId="8"/>
    <cellStyle name="Vírgula 2 2" xfId="46"/>
    <cellStyle name="Vírgula 2 2 2" xfId="3"/>
    <cellStyle name="Vírgula 2 2 2 2" xfId="21"/>
    <cellStyle name="Vírgula 2 2 2 2 2" xfId="48"/>
    <cellStyle name="Vírgula 2 2 2 2 3" xfId="59"/>
    <cellStyle name="Vírgula 2 2 2 2 4" xfId="72"/>
    <cellStyle name="Vírgula 2 2 2 3" xfId="25"/>
    <cellStyle name="Vírgula 2 2 2 3 2" xfId="49"/>
    <cellStyle name="Vírgula 2 2 2 3 3" xfId="63"/>
    <cellStyle name="Vírgula 2 2 2 4" xfId="47"/>
    <cellStyle name="Vírgula 2 2 2 5" xfId="55"/>
    <cellStyle name="Vírgula 2 2 2 6" xfId="68"/>
    <cellStyle name="Vírgula 3" xfId="22"/>
    <cellStyle name="Vírgula 3 2" xfId="50"/>
    <cellStyle name="Vírgula 3 3" xfId="60"/>
    <cellStyle name="Vírgula 3 4" xfId="73"/>
    <cellStyle name="Vírgula 4" xfId="26"/>
    <cellStyle name="Vírgula 4 2" xfId="51"/>
    <cellStyle name="Vírgula 4 3" xfId="64"/>
    <cellStyle name="Vírgula 5" xfId="15"/>
    <cellStyle name="Vírgula 5 2" xfId="52"/>
    <cellStyle name="Vírgula 6" xfId="56"/>
    <cellStyle name="Vírgula 7" xfId="69"/>
  </cellStyles>
  <dxfs count="0"/>
  <tableStyles count="0" defaultTableStyle="TableStyleMedium2" defaultPivotStyle="PivotStyleLight16"/>
  <colors>
    <mruColors>
      <color rgb="FF66FFFF"/>
      <color rgb="FF00FF00"/>
      <color rgb="FFFF66FF"/>
      <color rgb="FFD38255"/>
      <color rgb="FF66FF33"/>
      <color rgb="FFE5B59B"/>
      <color rgb="FFCC66FF"/>
      <color rgb="FFFF3399"/>
      <color rgb="FF3333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view="pageBreakPreview" zoomScale="98" zoomScaleNormal="100" zoomScaleSheetLayoutView="98" workbookViewId="0">
      <selection activeCell="L3" sqref="L3"/>
    </sheetView>
  </sheetViews>
  <sheetFormatPr defaultRowHeight="15.75" x14ac:dyDescent="0.25"/>
  <cols>
    <col min="1" max="1" width="12.42578125" style="1" customWidth="1"/>
    <col min="2" max="2" width="68.7109375" style="7" customWidth="1"/>
    <col min="3" max="3" width="7.5703125" style="1" customWidth="1"/>
    <col min="4" max="4" width="9.7109375" style="1" customWidth="1"/>
    <col min="5" max="5" width="16.28515625" style="8" customWidth="1"/>
    <col min="6" max="6" width="15.42578125" style="1" customWidth="1"/>
    <col min="7" max="7" width="3" customWidth="1"/>
    <col min="8" max="8" width="22.7109375" customWidth="1"/>
  </cols>
  <sheetData>
    <row r="1" spans="1:8" ht="36" x14ac:dyDescent="0.25">
      <c r="A1" s="60"/>
      <c r="B1" s="81" t="s">
        <v>108</v>
      </c>
      <c r="C1" s="62"/>
      <c r="D1" s="61"/>
      <c r="E1" s="88"/>
      <c r="F1" s="89"/>
      <c r="H1" s="4"/>
    </row>
    <row r="2" spans="1:8" ht="62.25" customHeight="1" x14ac:dyDescent="0.25">
      <c r="A2" s="87" t="s">
        <v>0</v>
      </c>
      <c r="B2" s="84" t="s">
        <v>1</v>
      </c>
      <c r="C2" s="85"/>
      <c r="D2" s="85"/>
      <c r="E2" s="90"/>
      <c r="F2" s="91"/>
      <c r="H2" s="102" t="s">
        <v>110</v>
      </c>
    </row>
    <row r="3" spans="1:8" ht="39.75" customHeight="1" x14ac:dyDescent="0.25">
      <c r="A3" s="109" t="s">
        <v>2</v>
      </c>
      <c r="B3" s="92" t="s">
        <v>3</v>
      </c>
      <c r="C3" s="93"/>
      <c r="D3" s="94"/>
      <c r="E3" s="95"/>
      <c r="F3" s="96"/>
      <c r="H3" s="103"/>
    </row>
    <row r="4" spans="1:8" ht="34.5" customHeight="1" x14ac:dyDescent="0.25">
      <c r="A4" s="86" t="s">
        <v>109</v>
      </c>
      <c r="B4" s="97"/>
      <c r="C4" s="98"/>
      <c r="D4" s="99"/>
      <c r="E4" s="100"/>
      <c r="F4" s="101"/>
      <c r="H4" s="104"/>
    </row>
    <row r="5" spans="1:8" ht="75.75" customHeight="1" x14ac:dyDescent="0.25">
      <c r="A5" s="5" t="s">
        <v>4</v>
      </c>
      <c r="B5" s="50" t="s">
        <v>5</v>
      </c>
      <c r="C5" s="50" t="s">
        <v>6</v>
      </c>
      <c r="D5" s="50" t="s">
        <v>7</v>
      </c>
      <c r="E5" s="50" t="s">
        <v>8</v>
      </c>
      <c r="F5" s="50" t="s">
        <v>9</v>
      </c>
      <c r="H5" s="105" t="s">
        <v>111</v>
      </c>
    </row>
    <row r="6" spans="1:8" x14ac:dyDescent="0.25">
      <c r="A6" s="17">
        <v>18</v>
      </c>
      <c r="B6" s="28" t="s">
        <v>10</v>
      </c>
      <c r="C6" s="18"/>
      <c r="D6" s="29"/>
      <c r="E6" s="22"/>
      <c r="F6" s="21"/>
      <c r="H6" s="106"/>
    </row>
    <row r="7" spans="1:8" x14ac:dyDescent="0.25">
      <c r="A7" s="37" t="s">
        <v>11</v>
      </c>
      <c r="B7" s="41" t="s">
        <v>12</v>
      </c>
      <c r="C7" s="38"/>
      <c r="D7" s="63"/>
      <c r="E7" s="31"/>
      <c r="F7" s="31"/>
      <c r="H7" s="107"/>
    </row>
    <row r="8" spans="1:8" x14ac:dyDescent="0.25">
      <c r="A8" s="36" t="s">
        <v>13</v>
      </c>
      <c r="B8" s="40" t="s">
        <v>14</v>
      </c>
      <c r="C8" s="3"/>
      <c r="D8" s="6"/>
      <c r="E8" s="64"/>
      <c r="F8" s="31"/>
      <c r="H8" s="107"/>
    </row>
    <row r="9" spans="1:8" x14ac:dyDescent="0.25">
      <c r="A9" s="39" t="s">
        <v>15</v>
      </c>
      <c r="B9" s="14" t="s">
        <v>16</v>
      </c>
      <c r="C9" s="30" t="s">
        <v>17</v>
      </c>
      <c r="D9" s="71">
        <v>1</v>
      </c>
      <c r="E9" s="108">
        <f>ROUND((H9*$H$3),2)</f>
        <v>0</v>
      </c>
      <c r="F9" s="22">
        <f>ROUND(D9*E9,2)</f>
        <v>0</v>
      </c>
      <c r="H9" s="22">
        <v>1023.43</v>
      </c>
    </row>
    <row r="10" spans="1:8" ht="31.5" x14ac:dyDescent="0.25">
      <c r="A10" s="39" t="s">
        <v>18</v>
      </c>
      <c r="B10" s="72" t="s">
        <v>19</v>
      </c>
      <c r="C10" s="30" t="s">
        <v>20</v>
      </c>
      <c r="D10" s="55">
        <v>24</v>
      </c>
      <c r="E10" s="108">
        <f t="shared" ref="E10:E13" si="0">ROUND((H10*$H$3),2)</f>
        <v>0</v>
      </c>
      <c r="F10" s="22">
        <f>ROUND(D10*E10,2)</f>
        <v>0</v>
      </c>
      <c r="H10" s="22">
        <v>267.37</v>
      </c>
    </row>
    <row r="11" spans="1:8" ht="78.75" x14ac:dyDescent="0.25">
      <c r="A11" s="39" t="s">
        <v>21</v>
      </c>
      <c r="B11" s="35" t="s">
        <v>83</v>
      </c>
      <c r="C11" s="30" t="s">
        <v>20</v>
      </c>
      <c r="D11" s="47">
        <v>36</v>
      </c>
      <c r="E11" s="108">
        <f t="shared" si="0"/>
        <v>0</v>
      </c>
      <c r="F11" s="22">
        <f>ROUND(D11*E11,2)</f>
        <v>0</v>
      </c>
      <c r="H11" s="22">
        <v>113.39</v>
      </c>
    </row>
    <row r="12" spans="1:8" x14ac:dyDescent="0.25">
      <c r="A12" s="39" t="s">
        <v>90</v>
      </c>
      <c r="B12" s="35" t="s">
        <v>91</v>
      </c>
      <c r="C12" s="30" t="s">
        <v>17</v>
      </c>
      <c r="D12" s="82">
        <v>1</v>
      </c>
      <c r="E12" s="108">
        <f t="shared" si="0"/>
        <v>0</v>
      </c>
      <c r="F12" s="22">
        <f>ROUND(D12*E12,2)</f>
        <v>0</v>
      </c>
      <c r="H12" s="22">
        <v>308.14</v>
      </c>
    </row>
    <row r="13" spans="1:8" x14ac:dyDescent="0.25">
      <c r="A13" s="39" t="s">
        <v>93</v>
      </c>
      <c r="B13" s="83" t="s">
        <v>87</v>
      </c>
      <c r="C13" s="30" t="s">
        <v>17</v>
      </c>
      <c r="D13" s="82">
        <v>1</v>
      </c>
      <c r="E13" s="108">
        <f t="shared" si="0"/>
        <v>0</v>
      </c>
      <c r="F13" s="22">
        <f>ROUND(D13*E13,2)</f>
        <v>0</v>
      </c>
      <c r="H13" s="22">
        <v>347.81</v>
      </c>
    </row>
    <row r="14" spans="1:8" x14ac:dyDescent="0.25">
      <c r="A14" s="33"/>
      <c r="B14" s="65" t="s">
        <v>22</v>
      </c>
      <c r="C14" s="66"/>
      <c r="D14" s="44"/>
      <c r="E14" s="34"/>
      <c r="F14" s="59">
        <f>SUM(F9:F13)</f>
        <v>0</v>
      </c>
      <c r="H14" s="34"/>
    </row>
    <row r="15" spans="1:8" x14ac:dyDescent="0.25">
      <c r="A15" s="51"/>
      <c r="B15" s="53" t="s">
        <v>23</v>
      </c>
      <c r="C15" s="52"/>
      <c r="D15" s="54"/>
      <c r="E15" s="19"/>
      <c r="F15" s="20">
        <f>SUM(F14)</f>
        <v>0</v>
      </c>
      <c r="H15" s="19"/>
    </row>
    <row r="16" spans="1:8" x14ac:dyDescent="0.25">
      <c r="A16" s="79" t="s">
        <v>24</v>
      </c>
      <c r="B16" s="80" t="s">
        <v>25</v>
      </c>
      <c r="C16" s="42"/>
      <c r="D16" s="45"/>
      <c r="E16" s="43"/>
      <c r="F16" s="43"/>
      <c r="H16" s="43"/>
    </row>
    <row r="17" spans="1:8" x14ac:dyDescent="0.25">
      <c r="A17" s="36" t="s">
        <v>26</v>
      </c>
      <c r="B17" s="15" t="s">
        <v>27</v>
      </c>
      <c r="C17" s="10"/>
      <c r="D17" s="46"/>
      <c r="E17" s="31"/>
      <c r="F17" s="31"/>
      <c r="H17" s="31"/>
    </row>
    <row r="18" spans="1:8" ht="63" x14ac:dyDescent="0.25">
      <c r="A18" s="2" t="s">
        <v>28</v>
      </c>
      <c r="B18" s="14" t="s">
        <v>29</v>
      </c>
      <c r="C18" s="30" t="s">
        <v>84</v>
      </c>
      <c r="D18" s="71">
        <v>7</v>
      </c>
      <c r="E18" s="108">
        <f t="shared" ref="E18:E33" si="1">ROUND((H18*$H$3),2)</f>
        <v>0</v>
      </c>
      <c r="F18" s="22">
        <f t="shared" ref="F18:F32" si="2">ROUND(D18*E18,2)</f>
        <v>0</v>
      </c>
      <c r="H18" s="22">
        <v>35.909999999999997</v>
      </c>
    </row>
    <row r="19" spans="1:8" ht="63" x14ac:dyDescent="0.25">
      <c r="A19" s="2" t="s">
        <v>30</v>
      </c>
      <c r="B19" s="14" t="s">
        <v>31</v>
      </c>
      <c r="C19" s="30" t="s">
        <v>84</v>
      </c>
      <c r="D19" s="71">
        <v>5</v>
      </c>
      <c r="E19" s="108">
        <f t="shared" si="1"/>
        <v>0</v>
      </c>
      <c r="F19" s="22">
        <f t="shared" si="2"/>
        <v>0</v>
      </c>
      <c r="H19" s="22">
        <v>35.909999999999997</v>
      </c>
    </row>
    <row r="20" spans="1:8" ht="63" x14ac:dyDescent="0.25">
      <c r="A20" s="2" t="s">
        <v>32</v>
      </c>
      <c r="B20" s="14" t="s">
        <v>33</v>
      </c>
      <c r="C20" s="30" t="s">
        <v>84</v>
      </c>
      <c r="D20" s="71">
        <v>15</v>
      </c>
      <c r="E20" s="108">
        <f t="shared" si="1"/>
        <v>0</v>
      </c>
      <c r="F20" s="22">
        <f t="shared" si="2"/>
        <v>0</v>
      </c>
      <c r="H20" s="22">
        <v>35.909999999999997</v>
      </c>
    </row>
    <row r="21" spans="1:8" ht="63" x14ac:dyDescent="0.25">
      <c r="A21" s="2" t="s">
        <v>34</v>
      </c>
      <c r="B21" s="14" t="s">
        <v>35</v>
      </c>
      <c r="C21" s="30" t="s">
        <v>84</v>
      </c>
      <c r="D21" s="73">
        <v>2</v>
      </c>
      <c r="E21" s="108">
        <f t="shared" si="1"/>
        <v>0</v>
      </c>
      <c r="F21" s="22">
        <f t="shared" si="2"/>
        <v>0</v>
      </c>
      <c r="H21" s="22">
        <v>35.909999999999997</v>
      </c>
    </row>
    <row r="22" spans="1:8" ht="63" x14ac:dyDescent="0.25">
      <c r="A22" s="2" t="s">
        <v>36</v>
      </c>
      <c r="B22" s="14" t="s">
        <v>37</v>
      </c>
      <c r="C22" s="30" t="s">
        <v>84</v>
      </c>
      <c r="D22" s="73">
        <v>1</v>
      </c>
      <c r="E22" s="108">
        <f t="shared" si="1"/>
        <v>0</v>
      </c>
      <c r="F22" s="22">
        <f t="shared" si="2"/>
        <v>0</v>
      </c>
      <c r="H22" s="22">
        <v>35.909999999999997</v>
      </c>
    </row>
    <row r="23" spans="1:8" ht="63" x14ac:dyDescent="0.25">
      <c r="A23" s="2" t="s">
        <v>38</v>
      </c>
      <c r="B23" s="14" t="s">
        <v>94</v>
      </c>
      <c r="C23" s="30" t="s">
        <v>84</v>
      </c>
      <c r="D23" s="73">
        <v>4</v>
      </c>
      <c r="E23" s="108">
        <f t="shared" si="1"/>
        <v>0</v>
      </c>
      <c r="F23" s="22">
        <f t="shared" si="2"/>
        <v>0</v>
      </c>
      <c r="H23" s="22">
        <v>39.86</v>
      </c>
    </row>
    <row r="24" spans="1:8" ht="63" x14ac:dyDescent="0.25">
      <c r="A24" s="2" t="s">
        <v>39</v>
      </c>
      <c r="B24" s="14" t="s">
        <v>95</v>
      </c>
      <c r="C24" s="30" t="s">
        <v>84</v>
      </c>
      <c r="D24" s="73">
        <v>4</v>
      </c>
      <c r="E24" s="108">
        <f t="shared" si="1"/>
        <v>0</v>
      </c>
      <c r="F24" s="22">
        <f t="shared" si="2"/>
        <v>0</v>
      </c>
      <c r="H24" s="22">
        <v>39.86</v>
      </c>
    </row>
    <row r="25" spans="1:8" ht="63" x14ac:dyDescent="0.25">
      <c r="A25" s="2" t="s">
        <v>40</v>
      </c>
      <c r="B25" s="14" t="s">
        <v>96</v>
      </c>
      <c r="C25" s="30" t="s">
        <v>84</v>
      </c>
      <c r="D25" s="73">
        <v>2</v>
      </c>
      <c r="E25" s="108">
        <f t="shared" si="1"/>
        <v>0</v>
      </c>
      <c r="F25" s="22">
        <f t="shared" si="2"/>
        <v>0</v>
      </c>
      <c r="H25" s="22">
        <v>39.86</v>
      </c>
    </row>
    <row r="26" spans="1:8" ht="63" x14ac:dyDescent="0.25">
      <c r="A26" s="2" t="s">
        <v>41</v>
      </c>
      <c r="B26" s="14" t="s">
        <v>97</v>
      </c>
      <c r="C26" s="30" t="s">
        <v>84</v>
      </c>
      <c r="D26" s="73">
        <v>10</v>
      </c>
      <c r="E26" s="108">
        <f t="shared" si="1"/>
        <v>0</v>
      </c>
      <c r="F26" s="22">
        <f t="shared" si="2"/>
        <v>0</v>
      </c>
      <c r="H26" s="22">
        <v>39.86</v>
      </c>
    </row>
    <row r="27" spans="1:8" ht="63" x14ac:dyDescent="0.25">
      <c r="A27" s="2" t="s">
        <v>42</v>
      </c>
      <c r="B27" s="14" t="s">
        <v>98</v>
      </c>
      <c r="C27" s="30" t="s">
        <v>84</v>
      </c>
      <c r="D27" s="73">
        <v>4</v>
      </c>
      <c r="E27" s="108">
        <f t="shared" si="1"/>
        <v>0</v>
      </c>
      <c r="F27" s="22">
        <f t="shared" si="2"/>
        <v>0</v>
      </c>
      <c r="H27" s="22">
        <v>39.86</v>
      </c>
    </row>
    <row r="28" spans="1:8" ht="47.25" x14ac:dyDescent="0.25">
      <c r="A28" s="2" t="s">
        <v>43</v>
      </c>
      <c r="B28" s="14" t="s">
        <v>99</v>
      </c>
      <c r="C28" s="30" t="s">
        <v>44</v>
      </c>
      <c r="D28" s="67">
        <v>3</v>
      </c>
      <c r="E28" s="108">
        <f t="shared" si="1"/>
        <v>0</v>
      </c>
      <c r="F28" s="74">
        <f t="shared" si="2"/>
        <v>0</v>
      </c>
      <c r="H28" s="22">
        <v>69.95</v>
      </c>
    </row>
    <row r="29" spans="1:8" ht="63" x14ac:dyDescent="0.25">
      <c r="A29" s="2" t="s">
        <v>45</v>
      </c>
      <c r="B29" s="72" t="s">
        <v>100</v>
      </c>
      <c r="C29" s="30" t="s">
        <v>84</v>
      </c>
      <c r="D29" s="75">
        <v>2</v>
      </c>
      <c r="E29" s="108">
        <f t="shared" si="1"/>
        <v>0</v>
      </c>
      <c r="F29" s="76">
        <f t="shared" si="2"/>
        <v>0</v>
      </c>
      <c r="H29" s="22">
        <v>25.77</v>
      </c>
    </row>
    <row r="30" spans="1:8" ht="78.75" x14ac:dyDescent="0.25">
      <c r="A30" s="2" t="s">
        <v>46</v>
      </c>
      <c r="B30" s="72" t="s">
        <v>85</v>
      </c>
      <c r="C30" s="30" t="s">
        <v>17</v>
      </c>
      <c r="D30" s="73">
        <v>1</v>
      </c>
      <c r="E30" s="108">
        <f t="shared" si="1"/>
        <v>0</v>
      </c>
      <c r="F30" s="22">
        <f t="shared" si="2"/>
        <v>0</v>
      </c>
      <c r="H30" s="22">
        <v>40.909999999999997</v>
      </c>
    </row>
    <row r="31" spans="1:8" ht="47.25" x14ac:dyDescent="0.25">
      <c r="A31" s="2" t="s">
        <v>47</v>
      </c>
      <c r="B31" s="14" t="s">
        <v>48</v>
      </c>
      <c r="C31" s="30" t="s">
        <v>84</v>
      </c>
      <c r="D31" s="73">
        <v>1</v>
      </c>
      <c r="E31" s="108">
        <f t="shared" si="1"/>
        <v>0</v>
      </c>
      <c r="F31" s="22">
        <f t="shared" si="2"/>
        <v>0</v>
      </c>
      <c r="H31" s="22">
        <v>39.86</v>
      </c>
    </row>
    <row r="32" spans="1:8" ht="78.75" x14ac:dyDescent="0.25">
      <c r="A32" s="2" t="s">
        <v>49</v>
      </c>
      <c r="B32" s="35" t="s">
        <v>83</v>
      </c>
      <c r="C32" s="30" t="s">
        <v>20</v>
      </c>
      <c r="D32" s="48">
        <v>10</v>
      </c>
      <c r="E32" s="108">
        <f t="shared" si="1"/>
        <v>0</v>
      </c>
      <c r="F32" s="77">
        <f t="shared" si="2"/>
        <v>0</v>
      </c>
      <c r="H32" s="22">
        <v>113.39</v>
      </c>
    </row>
    <row r="33" spans="1:8" x14ac:dyDescent="0.25">
      <c r="A33" s="2" t="s">
        <v>92</v>
      </c>
      <c r="B33" s="35" t="s">
        <v>91</v>
      </c>
      <c r="C33" s="30" t="s">
        <v>17</v>
      </c>
      <c r="D33" s="82">
        <v>10</v>
      </c>
      <c r="E33" s="108">
        <f t="shared" si="1"/>
        <v>0</v>
      </c>
      <c r="F33" s="22">
        <f>ROUND(D33*E33,2)</f>
        <v>0</v>
      </c>
      <c r="H33" s="22">
        <v>308.14</v>
      </c>
    </row>
    <row r="34" spans="1:8" x14ac:dyDescent="0.25">
      <c r="A34" s="33"/>
      <c r="B34" s="65" t="s">
        <v>50</v>
      </c>
      <c r="C34" s="66"/>
      <c r="D34" s="44"/>
      <c r="E34" s="34"/>
      <c r="F34" s="59">
        <f>SUM(F18:F33)</f>
        <v>0</v>
      </c>
      <c r="H34" s="34"/>
    </row>
    <row r="35" spans="1:8" x14ac:dyDescent="0.25">
      <c r="A35" s="36" t="s">
        <v>51</v>
      </c>
      <c r="B35" s="16" t="s">
        <v>52</v>
      </c>
      <c r="C35" s="11"/>
      <c r="D35" s="46"/>
      <c r="E35" s="32"/>
      <c r="F35" s="32"/>
      <c r="H35" s="32"/>
    </row>
    <row r="36" spans="1:8" ht="94.5" x14ac:dyDescent="0.25">
      <c r="A36" s="2" t="s">
        <v>53</v>
      </c>
      <c r="B36" s="14" t="s">
        <v>54</v>
      </c>
      <c r="C36" s="30" t="s">
        <v>17</v>
      </c>
      <c r="D36" s="73">
        <v>4</v>
      </c>
      <c r="E36" s="108">
        <f t="shared" ref="E36:E48" si="3">ROUND((H36*$H$3),2)</f>
        <v>0</v>
      </c>
      <c r="F36" s="77">
        <f t="shared" ref="F36:F48" si="4">ROUND(D36*E36,2)</f>
        <v>0</v>
      </c>
      <c r="H36" s="22">
        <v>1531.15</v>
      </c>
    </row>
    <row r="37" spans="1:8" x14ac:dyDescent="0.25">
      <c r="A37" s="2" t="s">
        <v>55</v>
      </c>
      <c r="B37" s="14" t="s">
        <v>101</v>
      </c>
      <c r="C37" s="30" t="s">
        <v>17</v>
      </c>
      <c r="D37" s="73">
        <v>4</v>
      </c>
      <c r="E37" s="108">
        <f t="shared" si="3"/>
        <v>0</v>
      </c>
      <c r="F37" s="77">
        <f t="shared" si="4"/>
        <v>0</v>
      </c>
      <c r="H37" s="22">
        <v>231.5</v>
      </c>
    </row>
    <row r="38" spans="1:8" ht="31.5" x14ac:dyDescent="0.25">
      <c r="A38" s="2" t="s">
        <v>56</v>
      </c>
      <c r="B38" s="14" t="s">
        <v>102</v>
      </c>
      <c r="C38" s="30" t="s">
        <v>17</v>
      </c>
      <c r="D38" s="73">
        <v>4</v>
      </c>
      <c r="E38" s="108">
        <f t="shared" si="3"/>
        <v>0</v>
      </c>
      <c r="F38" s="77">
        <f t="shared" si="4"/>
        <v>0</v>
      </c>
      <c r="H38" s="22">
        <v>96.79</v>
      </c>
    </row>
    <row r="39" spans="1:8" x14ac:dyDescent="0.25">
      <c r="A39" s="2" t="s">
        <v>57</v>
      </c>
      <c r="B39" s="14" t="s">
        <v>58</v>
      </c>
      <c r="C39" s="30" t="s">
        <v>17</v>
      </c>
      <c r="D39" s="73">
        <v>8</v>
      </c>
      <c r="E39" s="108">
        <f t="shared" si="3"/>
        <v>0</v>
      </c>
      <c r="F39" s="77">
        <f t="shared" si="4"/>
        <v>0</v>
      </c>
      <c r="H39" s="22">
        <v>433.43</v>
      </c>
    </row>
    <row r="40" spans="1:8" ht="31.5" x14ac:dyDescent="0.25">
      <c r="A40" s="2" t="s">
        <v>59</v>
      </c>
      <c r="B40" s="14" t="s">
        <v>60</v>
      </c>
      <c r="C40" s="30" t="s">
        <v>17</v>
      </c>
      <c r="D40" s="73">
        <v>4</v>
      </c>
      <c r="E40" s="108">
        <f t="shared" si="3"/>
        <v>0</v>
      </c>
      <c r="F40" s="77">
        <f t="shared" si="4"/>
        <v>0</v>
      </c>
      <c r="H40" s="22">
        <v>134.86000000000001</v>
      </c>
    </row>
    <row r="41" spans="1:8" x14ac:dyDescent="0.25">
      <c r="A41" s="2" t="s">
        <v>61</v>
      </c>
      <c r="B41" s="14" t="s">
        <v>62</v>
      </c>
      <c r="C41" s="30" t="s">
        <v>17</v>
      </c>
      <c r="D41" s="73">
        <v>8</v>
      </c>
      <c r="E41" s="108">
        <f t="shared" si="3"/>
        <v>0</v>
      </c>
      <c r="F41" s="77">
        <f t="shared" si="4"/>
        <v>0</v>
      </c>
      <c r="H41" s="22">
        <v>19.61</v>
      </c>
    </row>
    <row r="42" spans="1:8" ht="94.5" x14ac:dyDescent="0.25">
      <c r="A42" s="2" t="s">
        <v>63</v>
      </c>
      <c r="B42" s="72" t="s">
        <v>86</v>
      </c>
      <c r="C42" s="30" t="s">
        <v>17</v>
      </c>
      <c r="D42" s="47">
        <v>1</v>
      </c>
      <c r="E42" s="108">
        <f t="shared" si="3"/>
        <v>0</v>
      </c>
      <c r="F42" s="22">
        <f t="shared" si="4"/>
        <v>0</v>
      </c>
      <c r="H42" s="22">
        <v>6243.41</v>
      </c>
    </row>
    <row r="43" spans="1:8" x14ac:dyDescent="0.25">
      <c r="A43" s="2" t="s">
        <v>64</v>
      </c>
      <c r="B43" s="14" t="s">
        <v>103</v>
      </c>
      <c r="C43" s="30" t="s">
        <v>17</v>
      </c>
      <c r="D43" s="73">
        <v>2</v>
      </c>
      <c r="E43" s="108">
        <f t="shared" si="3"/>
        <v>0</v>
      </c>
      <c r="F43" s="77">
        <f t="shared" si="4"/>
        <v>0</v>
      </c>
      <c r="H43" s="22">
        <v>68.12</v>
      </c>
    </row>
    <row r="44" spans="1:8" x14ac:dyDescent="0.25">
      <c r="A44" s="2" t="s">
        <v>65</v>
      </c>
      <c r="B44" s="14" t="s">
        <v>104</v>
      </c>
      <c r="C44" s="30" t="s">
        <v>17</v>
      </c>
      <c r="D44" s="73">
        <v>4</v>
      </c>
      <c r="E44" s="108">
        <f t="shared" si="3"/>
        <v>0</v>
      </c>
      <c r="F44" s="77">
        <f t="shared" si="4"/>
        <v>0</v>
      </c>
      <c r="H44" s="22">
        <v>455.21</v>
      </c>
    </row>
    <row r="45" spans="1:8" x14ac:dyDescent="0.25">
      <c r="A45" s="2" t="s">
        <v>66</v>
      </c>
      <c r="B45" s="14" t="s">
        <v>105</v>
      </c>
      <c r="C45" s="30" t="s">
        <v>17</v>
      </c>
      <c r="D45" s="49">
        <v>2</v>
      </c>
      <c r="E45" s="108">
        <f t="shared" si="3"/>
        <v>0</v>
      </c>
      <c r="F45" s="77">
        <f t="shared" si="4"/>
        <v>0</v>
      </c>
      <c r="H45" s="22">
        <v>527.01</v>
      </c>
    </row>
    <row r="46" spans="1:8" x14ac:dyDescent="0.25">
      <c r="A46" s="2" t="s">
        <v>67</v>
      </c>
      <c r="B46" s="14" t="s">
        <v>88</v>
      </c>
      <c r="C46" s="30" t="s">
        <v>17</v>
      </c>
      <c r="D46" s="47">
        <v>1</v>
      </c>
      <c r="E46" s="108">
        <f t="shared" si="3"/>
        <v>0</v>
      </c>
      <c r="F46" s="77">
        <f t="shared" si="4"/>
        <v>0</v>
      </c>
      <c r="H46" s="22">
        <v>89.96</v>
      </c>
    </row>
    <row r="47" spans="1:8" ht="31.5" x14ac:dyDescent="0.25">
      <c r="A47" s="2" t="s">
        <v>68</v>
      </c>
      <c r="B47" s="14" t="s">
        <v>89</v>
      </c>
      <c r="C47" s="30" t="s">
        <v>17</v>
      </c>
      <c r="D47" s="73">
        <v>1</v>
      </c>
      <c r="E47" s="108">
        <f t="shared" si="3"/>
        <v>0</v>
      </c>
      <c r="F47" s="77">
        <f t="shared" si="4"/>
        <v>0</v>
      </c>
      <c r="H47" s="22">
        <v>1274.5</v>
      </c>
    </row>
    <row r="48" spans="1:8" ht="31.5" x14ac:dyDescent="0.25">
      <c r="A48" s="2" t="s">
        <v>69</v>
      </c>
      <c r="B48" s="14" t="s">
        <v>106</v>
      </c>
      <c r="C48" s="30" t="s">
        <v>17</v>
      </c>
      <c r="D48" s="73">
        <v>1</v>
      </c>
      <c r="E48" s="108">
        <f t="shared" si="3"/>
        <v>0</v>
      </c>
      <c r="F48" s="77">
        <f t="shared" si="4"/>
        <v>0</v>
      </c>
      <c r="H48" s="22">
        <v>545.37</v>
      </c>
    </row>
    <row r="49" spans="1:8" x14ac:dyDescent="0.25">
      <c r="A49" s="33"/>
      <c r="B49" s="65" t="s">
        <v>70</v>
      </c>
      <c r="C49" s="66"/>
      <c r="D49" s="44"/>
      <c r="E49" s="34"/>
      <c r="F49" s="59">
        <f>SUM(F36:F48)</f>
        <v>0</v>
      </c>
      <c r="H49" s="34"/>
    </row>
    <row r="50" spans="1:8" x14ac:dyDescent="0.25">
      <c r="A50" s="36" t="s">
        <v>71</v>
      </c>
      <c r="B50" s="15" t="s">
        <v>72</v>
      </c>
      <c r="C50" s="10"/>
      <c r="D50" s="46"/>
      <c r="E50" s="31"/>
      <c r="F50" s="31"/>
      <c r="H50" s="31"/>
    </row>
    <row r="51" spans="1:8" ht="31.5" x14ac:dyDescent="0.25">
      <c r="A51" s="2" t="s">
        <v>73</v>
      </c>
      <c r="B51" s="13" t="s">
        <v>107</v>
      </c>
      <c r="C51" s="30" t="s">
        <v>20</v>
      </c>
      <c r="D51" s="47">
        <v>3</v>
      </c>
      <c r="E51" s="108">
        <f t="shared" ref="E51:E52" si="5">ROUND((H51*$H$3),2)</f>
        <v>0</v>
      </c>
      <c r="F51" s="77">
        <f>ROUND(D51*E51,2)</f>
        <v>0</v>
      </c>
      <c r="H51" s="22">
        <v>84.67</v>
      </c>
    </row>
    <row r="52" spans="1:8" ht="31.5" x14ac:dyDescent="0.25">
      <c r="A52" s="2" t="s">
        <v>74</v>
      </c>
      <c r="B52" s="13" t="s">
        <v>19</v>
      </c>
      <c r="C52" s="30" t="s">
        <v>20</v>
      </c>
      <c r="D52" s="55">
        <v>42</v>
      </c>
      <c r="E52" s="108">
        <f t="shared" si="5"/>
        <v>0</v>
      </c>
      <c r="F52" s="77">
        <f>ROUND(D52*E52,2)</f>
        <v>0</v>
      </c>
      <c r="H52" s="22">
        <v>267.37</v>
      </c>
    </row>
    <row r="53" spans="1:8" x14ac:dyDescent="0.25">
      <c r="A53" s="33"/>
      <c r="B53" s="65" t="s">
        <v>75</v>
      </c>
      <c r="C53" s="66"/>
      <c r="D53" s="44"/>
      <c r="E53" s="34"/>
      <c r="F53" s="59">
        <f>SUM(F51:F52)</f>
        <v>0</v>
      </c>
      <c r="H53" s="34"/>
    </row>
    <row r="54" spans="1:8" x14ac:dyDescent="0.25">
      <c r="A54" s="36" t="s">
        <v>76</v>
      </c>
      <c r="B54" s="15" t="s">
        <v>77</v>
      </c>
      <c r="C54" s="10"/>
      <c r="D54" s="46"/>
      <c r="E54" s="31"/>
      <c r="F54" s="31"/>
      <c r="H54" s="31"/>
    </row>
    <row r="55" spans="1:8" ht="31.5" x14ac:dyDescent="0.25">
      <c r="A55" s="2" t="s">
        <v>78</v>
      </c>
      <c r="B55" s="12" t="s">
        <v>79</v>
      </c>
      <c r="C55" s="30" t="s">
        <v>20</v>
      </c>
      <c r="D55" s="55">
        <v>25</v>
      </c>
      <c r="E55" s="108">
        <f t="shared" ref="E55" si="6">ROUND((H55*$H$3),2)</f>
        <v>0</v>
      </c>
      <c r="F55" s="78">
        <f>ROUND(D55*E55,2)</f>
        <v>0</v>
      </c>
      <c r="H55" s="22">
        <v>10.9</v>
      </c>
    </row>
    <row r="56" spans="1:8" x14ac:dyDescent="0.25">
      <c r="A56" s="33"/>
      <c r="B56" s="65" t="s">
        <v>80</v>
      </c>
      <c r="C56" s="66"/>
      <c r="D56" s="34"/>
      <c r="E56" s="57"/>
      <c r="F56" s="70">
        <f>SUM(F55:F55)</f>
        <v>0</v>
      </c>
      <c r="H56" s="34"/>
    </row>
    <row r="57" spans="1:8" x14ac:dyDescent="0.25">
      <c r="A57" s="51"/>
      <c r="B57" s="53" t="s">
        <v>81</v>
      </c>
      <c r="C57" s="52"/>
      <c r="D57" s="54"/>
      <c r="E57" s="58"/>
      <c r="F57" s="56">
        <f>SUM(F56+F53+F49+F34)</f>
        <v>0</v>
      </c>
      <c r="H57" s="19"/>
    </row>
    <row r="58" spans="1:8" x14ac:dyDescent="0.25">
      <c r="A58" s="23"/>
      <c r="B58" s="25" t="s">
        <v>82</v>
      </c>
      <c r="C58" s="24"/>
      <c r="D58" s="26"/>
      <c r="E58" s="69"/>
      <c r="F58" s="68">
        <f>SUM(F57+F15)</f>
        <v>0</v>
      </c>
      <c r="H58" s="27"/>
    </row>
    <row r="64" spans="1:8" x14ac:dyDescent="0.25">
      <c r="F64" s="9"/>
    </row>
  </sheetData>
  <protectedRanges>
    <protectedRange algorithmName="SHA-512" hashValue="1uCo362uOgZo2WA/Tv1SPgpLm+ql1+IyyICeVwDGSs1OeVCW8G7k97zKn+HXxtBjjKZZ+GHZPHg4rc8766MxcQ==" saltValue="UEEeQw0r9Nnm1uoXY8wF9Q==" spinCount="100000" sqref="A4:D4" name="Intervalo1_1"/>
    <protectedRange algorithmName="SHA-512" hashValue="1uCo362uOgZo2WA/Tv1SPgpLm+ql1+IyyICeVwDGSs1OeVCW8G7k97zKn+HXxtBjjKZZ+GHZPHg4rc8766MxcQ==" saltValue="UEEeQw0r9Nnm1uoXY8wF9Q==" spinCount="100000" sqref="H1:H3" name="Intervalo1"/>
    <protectedRange algorithmName="SHA-512" hashValue="1uCo362uOgZo2WA/Tv1SPgpLm+ql1+IyyICeVwDGSs1OeVCW8G7k97zKn+HXxtBjjKZZ+GHZPHg4rc8766MxcQ==" saltValue="UEEeQw0r9Nnm1uoXY8wF9Q==" spinCount="100000" sqref="H4" name="Intervalo1_1_1"/>
  </protectedRanges>
  <mergeCells count="1">
    <mergeCell ref="B2:D2"/>
  </mergeCells>
  <pageMargins left="0.511811024" right="0.511811024" top="0.78740157499999996" bottom="0.78740157499999996" header="0.31496062000000002" footer="0.31496062000000002"/>
  <pageSetup paperSize="9" scale="59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72bac1-bfbb-4321-92c6-aa7120c2ef5b" xsi:nil="true"/>
    <lcf76f155ced4ddcb4097134ff3c332f xmlns="3b065b92-eac6-4c88-bde3-6362dbc223ee">
      <Terms xmlns="http://schemas.microsoft.com/office/infopath/2007/PartnerControls"/>
    </lcf76f155ced4ddcb4097134ff3c332f>
    <_Flow_SignoffStatus xmlns="3b065b92-eac6-4c88-bde3-6362dbc223ee" xsi:nil="true"/>
    <Inseridosistema_x002f_SEI xmlns="3b065b92-eac6-4c88-bde3-6362dbc223ee">false</Inseridosistema_x002f_SEI>
    <Analista xmlns="3b065b92-eac6-4c88-bde3-6362dbc223e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8" ma:contentTypeDescription="Crie um novo documento." ma:contentTypeScope="" ma:versionID="f89e3d3f9dc9f4601e3d6488d22655e7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2bfc4c27ba661334fb03c44b4a035c9d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DD8320-7C15-491B-9BFE-2E034A1D2C9E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ed72bac1-bfbb-4321-92c6-aa7120c2ef5b"/>
    <ds:schemaRef ds:uri="3b065b92-eac6-4c88-bde3-6362dbc223e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E77D133-6751-423B-8B4F-46172F8E5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65b92-eac6-4c88-bde3-6362dbc223ee"/>
    <ds:schemaRef ds:uri="ed72bac1-bfbb-4321-92c6-aa7120c2e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8F5C88-F2BD-4EB0-8F06-9E7AC31415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VENDA INC </vt:lpstr>
      <vt:lpstr>Planilha1</vt:lpstr>
      <vt:lpstr>Planilha2</vt:lpstr>
      <vt:lpstr>'VENDA INC '!Area_de_impressao</vt:lpstr>
    </vt:vector>
  </TitlesOfParts>
  <Manager/>
  <Company>Ministério Público do Estado de Minas Gerais - MPMG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Isabel Luiz Marques de Souza</cp:lastModifiedBy>
  <cp:revision/>
  <cp:lastPrinted>2024-07-17T19:24:35Z</cp:lastPrinted>
  <dcterms:created xsi:type="dcterms:W3CDTF">2020-02-28T20:35:37Z</dcterms:created>
  <dcterms:modified xsi:type="dcterms:W3CDTF">2024-07-17T19:48:07Z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0x010100234D205F40B8264BA74C14BDEBAF6B72</vt:lpwstr>
  </property>
  <property fmtid="{D5CDD505-2E9C-101B-9397-08002B2CF9AE}" pid="3" name="MediaServiceImageTags">
    <vt:lpwstr/>
  </property>
</Properties>
</file>